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bernardakozel\Desktop\Bivsi\Star profil\Desktop\Stari dokumenti\JN-živila 2026\"/>
    </mc:Choice>
  </mc:AlternateContent>
  <xr:revisionPtr revIDLastSave="0" documentId="8_{C5985DC4-5AFD-415C-BC87-D60B724822C6}" xr6:coauthVersionLast="47" xr6:coauthVersionMax="47" xr10:uidLastSave="{00000000-0000-0000-0000-000000000000}"/>
  <workbookProtection workbookAlgorithmName="SHA-512" workbookHashValue="mfxN0FbBP4cNHQFk1nNnuy356IOwP8R8YfewiUILdSlpRWWyximVh91MUPY45oNUXPY/iz2O73B/NSLNQ8ewTg==" workbookSaltValue="dk30qHMlYw3W91/Kzqk9kA==" workbookSpinCount="100000" lockStructure="1"/>
  <bookViews>
    <workbookView xWindow="-120" yWindow="-120" windowWidth="29040" windowHeight="1572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0" i="1" l="1"/>
  <c r="K20" i="1" s="1"/>
  <c r="J20" i="1"/>
  <c r="I21" i="1"/>
  <c r="J21" i="1"/>
  <c r="K21" i="1"/>
  <c r="I18" i="1"/>
  <c r="K18" i="1" s="1"/>
  <c r="J18" i="1"/>
  <c r="I19" i="1"/>
  <c r="K19" i="1" s="1"/>
  <c r="J19" i="1"/>
  <c r="I22" i="1"/>
  <c r="J22" i="1"/>
  <c r="K22" i="1"/>
  <c r="I23" i="1"/>
  <c r="K23" i="1" s="1"/>
  <c r="J23" i="1"/>
  <c r="I24" i="1"/>
  <c r="J24" i="1"/>
  <c r="K24" i="1"/>
  <c r="I25" i="1"/>
  <c r="K25" i="1" s="1"/>
  <c r="J25" i="1"/>
  <c r="I26" i="1"/>
  <c r="K26" i="1" s="1"/>
  <c r="J26" i="1"/>
  <c r="I27" i="1"/>
  <c r="J27" i="1"/>
  <c r="K27" i="1"/>
  <c r="I28" i="1"/>
  <c r="J28" i="1"/>
  <c r="K28" i="1"/>
  <c r="I29" i="1"/>
  <c r="K29" i="1" s="1"/>
  <c r="J29" i="1"/>
  <c r="I30" i="1"/>
  <c r="K30" i="1" s="1"/>
  <c r="J30" i="1"/>
  <c r="I31" i="1"/>
  <c r="J31" i="1"/>
  <c r="K31" i="1"/>
  <c r="I32" i="1"/>
  <c r="K32" i="1" s="1"/>
  <c r="J32" i="1"/>
  <c r="I33" i="1"/>
  <c r="K33" i="1" s="1"/>
  <c r="J33" i="1"/>
  <c r="I34" i="1"/>
  <c r="J34" i="1"/>
  <c r="K34" i="1"/>
  <c r="J17" i="1"/>
  <c r="I17" i="1"/>
  <c r="K17" i="1" s="1"/>
  <c r="J37" i="1" l="1"/>
  <c r="K37" i="1"/>
</calcChain>
</file>

<file path=xl/sharedStrings.xml><?xml version="1.0" encoding="utf-8"?>
<sst xmlns="http://schemas.openxmlformats.org/spreadsheetml/2006/main" count="76" uniqueCount="57">
  <si>
    <t>Volkmerjeva cesta 10, 2250 Ptuj | tel: 02/780-73-00 | e-mail: info@domptuj.si</t>
  </si>
  <si>
    <t>Datum:</t>
  </si>
  <si>
    <t>Ponudnik:</t>
  </si>
  <si>
    <t>PONUDBA</t>
  </si>
  <si>
    <t>Opis</t>
  </si>
  <si>
    <t>% 
DDV</t>
  </si>
  <si>
    <t>Enota mere 
(EM)</t>
  </si>
  <si>
    <t>Zap. 
št.</t>
  </si>
  <si>
    <t>Int. 
šifra</t>
  </si>
  <si>
    <t>Blagovna 
znamka</t>
  </si>
  <si>
    <t>Vrednost skupaj 
brez DDV</t>
  </si>
  <si>
    <t>Vrednost skupaj 
z DDV</t>
  </si>
  <si>
    <t>Cena\E.M. 
z DDV</t>
  </si>
  <si>
    <t>Cena\E.M. 
brez DDV</t>
  </si>
  <si>
    <t>SKUPAJ</t>
  </si>
  <si>
    <t>Žig in podpis ponudnika:</t>
  </si>
  <si>
    <t>Kontaktna oseba:</t>
  </si>
  <si>
    <t>Telefon/GSM:</t>
  </si>
  <si>
    <t>E-mail:</t>
  </si>
  <si>
    <t>*izpolnite le zeleno obarvana polja</t>
  </si>
  <si>
    <t>Letna količina</t>
  </si>
  <si>
    <t>Kava Barcaffe 100 g</t>
  </si>
  <si>
    <t>kos</t>
  </si>
  <si>
    <t>Mineralna voda z dodatkom Mg 0,5L/1</t>
  </si>
  <si>
    <t>Mineralna voda z dodatkom Mg 1L/1</t>
  </si>
  <si>
    <t>Sadni sok - jabolko100% sadni delež, brez dodanega sladkorja 1/1 L</t>
  </si>
  <si>
    <t>Vino belo -navadno namizno 1/1</t>
  </si>
  <si>
    <t>Vino belo-*(kot Janževec) 1/1</t>
  </si>
  <si>
    <t>Cappucino brez sladkorja*(kot Nescaffe) do 125 g</t>
  </si>
  <si>
    <t>Mlečna čokolada Milka, različni okusi 100g, kakavovi deli najmanj 30%</t>
  </si>
  <si>
    <t>Keksi masleni 480 g</t>
  </si>
  <si>
    <t>Keksi biskvitni* (kot Saviardi) do 400 g *</t>
  </si>
  <si>
    <t>Bonboni  mentol  100g</t>
  </si>
  <si>
    <t>Napolitanke lešnik 700 g</t>
  </si>
  <si>
    <t>Instant kakav napitek , manjmasten *( kot Benko) 800 g</t>
  </si>
  <si>
    <t>Napolitanke sadne 740 g</t>
  </si>
  <si>
    <t>1.</t>
  </si>
  <si>
    <t>3.</t>
  </si>
  <si>
    <t>2.</t>
  </si>
  <si>
    <t>8.</t>
  </si>
  <si>
    <t>5.</t>
  </si>
  <si>
    <t>4.</t>
  </si>
  <si>
    <t>6.</t>
  </si>
  <si>
    <t>7.</t>
  </si>
  <si>
    <t>9.</t>
  </si>
  <si>
    <t>10.</t>
  </si>
  <si>
    <t>11.</t>
  </si>
  <si>
    <t>12.</t>
  </si>
  <si>
    <t>13.</t>
  </si>
  <si>
    <t>14.</t>
  </si>
  <si>
    <t>15.</t>
  </si>
  <si>
    <t>16.</t>
  </si>
  <si>
    <t>Cvetlični med  20 g</t>
  </si>
  <si>
    <t>Cimet v skorji 265 g</t>
  </si>
  <si>
    <t>Celi klinčki 125 g</t>
  </si>
  <si>
    <t>Keksi biskvitni z pomarančnim nadevom, obliti s čokolado* ( kot Jaffa )</t>
  </si>
  <si>
    <t>21. SKLOP - INTERNA TRGOVINA-SPLOŠNO BLAGO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</si>
</sst>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%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44" fontId="3" fillId="0" borderId="1" xfId="1" applyFont="1" applyBorder="1" applyAlignment="1">
      <alignment horizontal="center" vertical="center"/>
    </xf>
    <xf numFmtId="4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3" fillId="0" borderId="0" xfId="0" applyFont="1" applyAlignment="1">
      <alignment horizontal="right"/>
    </xf>
    <xf numFmtId="164" fontId="3" fillId="0" borderId="1" xfId="2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 applyProtection="1">
      <alignment horizontal="left" vertical="center"/>
      <protection locked="0"/>
    </xf>
    <xf numFmtId="0" fontId="3" fillId="2" borderId="1" xfId="0" applyFont="1" applyFill="1" applyBorder="1" applyProtection="1">
      <protection locked="0"/>
    </xf>
    <xf numFmtId="44" fontId="3" fillId="2" borderId="1" xfId="1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/>
      <protection locked="0"/>
    </xf>
  </cellXfs>
  <cellStyles count="3">
    <cellStyle name="Navadno" xfId="0" builtinId="0"/>
    <cellStyle name="Odstotek" xfId="2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965200</xdr:colOff>
      <xdr:row>3</xdr:row>
      <xdr:rowOff>76200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B32E145C-006C-4299-8FE0-F0FC842633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5250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K38"/>
  <sheetViews>
    <sheetView tabSelected="1" topLeftCell="A4" zoomScaleNormal="100" workbookViewId="0">
      <selection activeCell="A14" sqref="A14:XFD14"/>
    </sheetView>
  </sheetViews>
  <sheetFormatPr defaultColWidth="9.140625" defaultRowHeight="12" x14ac:dyDescent="0.2"/>
  <cols>
    <col min="1" max="1" width="6" style="2" customWidth="1"/>
    <col min="2" max="2" width="26.28515625" style="2" customWidth="1"/>
    <col min="3" max="3" width="9.140625" style="2"/>
    <col min="4" max="4" width="15" style="2" bestFit="1" customWidth="1"/>
    <col min="5" max="5" width="10.28515625" style="2" bestFit="1" customWidth="1"/>
    <col min="6" max="6" width="6" style="2" bestFit="1" customWidth="1"/>
    <col min="7" max="7" width="11.85546875" style="2" bestFit="1" customWidth="1"/>
    <col min="8" max="11" width="14.42578125" style="2" customWidth="1"/>
    <col min="12" max="16384" width="9.140625" style="2"/>
  </cols>
  <sheetData>
    <row r="5" spans="1:11" x14ac:dyDescent="0.2">
      <c r="A5" s="2" t="s">
        <v>0</v>
      </c>
    </row>
    <row r="7" spans="1:11" ht="15" customHeight="1" x14ac:dyDescent="0.2">
      <c r="A7" s="2" t="s">
        <v>1</v>
      </c>
      <c r="C7" s="17"/>
      <c r="D7" s="17"/>
    </row>
    <row r="9" spans="1:11" ht="15" customHeight="1" x14ac:dyDescent="0.2">
      <c r="A9" s="2" t="s">
        <v>2</v>
      </c>
      <c r="C9" s="17"/>
      <c r="D9" s="17"/>
      <c r="E9" s="17"/>
      <c r="F9" s="17"/>
      <c r="G9" s="17"/>
      <c r="H9" s="17"/>
      <c r="I9" s="17"/>
    </row>
    <row r="11" spans="1:11" ht="15" customHeight="1" x14ac:dyDescent="0.2">
      <c r="B11" s="12" t="s">
        <v>16</v>
      </c>
      <c r="C11" s="17"/>
      <c r="D11" s="17"/>
      <c r="E11" s="17"/>
      <c r="G11" s="10" t="s">
        <v>17</v>
      </c>
      <c r="H11" s="15"/>
      <c r="I11" s="10" t="s">
        <v>18</v>
      </c>
      <c r="J11" s="17"/>
      <c r="K11" s="17"/>
    </row>
    <row r="13" spans="1:11" ht="15.75" x14ac:dyDescent="0.25">
      <c r="A13" s="3" t="s">
        <v>3</v>
      </c>
      <c r="J13" s="2" t="s">
        <v>19</v>
      </c>
    </row>
    <row r="14" spans="1:11" ht="14.25" x14ac:dyDescent="0.2">
      <c r="A14" s="1" t="s">
        <v>56</v>
      </c>
    </row>
    <row r="16" spans="1:11" ht="24" x14ac:dyDescent="0.2">
      <c r="A16" s="4" t="s">
        <v>7</v>
      </c>
      <c r="B16" s="5" t="s">
        <v>4</v>
      </c>
      <c r="C16" s="4" t="s">
        <v>8</v>
      </c>
      <c r="D16" s="4" t="s">
        <v>9</v>
      </c>
      <c r="E16" s="4" t="s">
        <v>6</v>
      </c>
      <c r="F16" s="4" t="s">
        <v>5</v>
      </c>
      <c r="G16" s="4" t="s">
        <v>20</v>
      </c>
      <c r="H16" s="4" t="s">
        <v>13</v>
      </c>
      <c r="I16" s="4" t="s">
        <v>12</v>
      </c>
      <c r="J16" s="4" t="s">
        <v>10</v>
      </c>
      <c r="K16" s="4" t="s">
        <v>11</v>
      </c>
    </row>
    <row r="17" spans="1:11" x14ac:dyDescent="0.2">
      <c r="A17" s="6" t="s">
        <v>36</v>
      </c>
      <c r="B17" s="7" t="s">
        <v>32</v>
      </c>
      <c r="C17" s="14"/>
      <c r="D17" s="14"/>
      <c r="E17" s="6" t="s">
        <v>22</v>
      </c>
      <c r="F17" s="13">
        <v>9.5000000000000001E-2</v>
      </c>
      <c r="G17" s="6">
        <v>700</v>
      </c>
      <c r="H17" s="16"/>
      <c r="I17" s="8">
        <f t="shared" ref="I17" si="0">H17+(F17*H17)</f>
        <v>0</v>
      </c>
      <c r="J17" s="8">
        <f t="shared" ref="J17" si="1">H17*G17</f>
        <v>0</v>
      </c>
      <c r="K17" s="8">
        <f t="shared" ref="K17" si="2">I17*G17</f>
        <v>0</v>
      </c>
    </row>
    <row r="18" spans="1:11" x14ac:dyDescent="0.2">
      <c r="A18" s="6" t="s">
        <v>38</v>
      </c>
      <c r="B18" s="7" t="s">
        <v>52</v>
      </c>
      <c r="C18" s="14"/>
      <c r="D18" s="14"/>
      <c r="E18" s="6" t="s">
        <v>22</v>
      </c>
      <c r="F18" s="13">
        <v>9.5000000000000001E-2</v>
      </c>
      <c r="G18" s="6">
        <v>40</v>
      </c>
      <c r="H18" s="16"/>
      <c r="I18" s="8">
        <f t="shared" ref="I18" si="3">H18+(F18*H18)</f>
        <v>0</v>
      </c>
      <c r="J18" s="8">
        <f t="shared" ref="J18" si="4">H18*G18</f>
        <v>0</v>
      </c>
      <c r="K18" s="8">
        <f t="shared" ref="K18" si="5">I18*G18</f>
        <v>0</v>
      </c>
    </row>
    <row r="19" spans="1:11" ht="24" x14ac:dyDescent="0.2">
      <c r="A19" s="6" t="s">
        <v>37</v>
      </c>
      <c r="B19" s="7" t="s">
        <v>28</v>
      </c>
      <c r="C19" s="14"/>
      <c r="D19" s="14"/>
      <c r="E19" s="6" t="s">
        <v>22</v>
      </c>
      <c r="F19" s="13">
        <v>9.5000000000000001E-2</v>
      </c>
      <c r="G19" s="6">
        <v>10</v>
      </c>
      <c r="H19" s="16"/>
      <c r="I19" s="8">
        <f t="shared" ref="I19:I34" si="6">H19+(F19*H19)</f>
        <v>0</v>
      </c>
      <c r="J19" s="8">
        <f t="shared" ref="J19:J34" si="7">H19*G19</f>
        <v>0</v>
      </c>
      <c r="K19" s="8">
        <f t="shared" ref="K19:K34" si="8">I19*G19</f>
        <v>0</v>
      </c>
    </row>
    <row r="20" spans="1:11" x14ac:dyDescent="0.2">
      <c r="A20" s="6"/>
      <c r="B20" s="7" t="s">
        <v>53</v>
      </c>
      <c r="C20" s="14"/>
      <c r="D20" s="14"/>
      <c r="E20" s="6" t="s">
        <v>22</v>
      </c>
      <c r="F20" s="13">
        <v>9.5000000000000001E-2</v>
      </c>
      <c r="G20" s="6">
        <v>1</v>
      </c>
      <c r="H20" s="16"/>
      <c r="I20" s="8">
        <f t="shared" ref="I20:I21" si="9">H20+(F20*H20)</f>
        <v>0</v>
      </c>
      <c r="J20" s="8">
        <f t="shared" ref="J20:J21" si="10">H20*G20</f>
        <v>0</v>
      </c>
      <c r="K20" s="8">
        <f t="shared" ref="K20:K21" si="11">I20*G20</f>
        <v>0</v>
      </c>
    </row>
    <row r="21" spans="1:11" x14ac:dyDescent="0.2">
      <c r="A21" s="6"/>
      <c r="B21" s="7" t="s">
        <v>54</v>
      </c>
      <c r="C21" s="14"/>
      <c r="D21" s="14"/>
      <c r="E21" s="6" t="s">
        <v>22</v>
      </c>
      <c r="F21" s="13">
        <v>9.5000000000000001E-2</v>
      </c>
      <c r="G21" s="6">
        <v>1</v>
      </c>
      <c r="H21" s="16"/>
      <c r="I21" s="8">
        <f t="shared" si="9"/>
        <v>0</v>
      </c>
      <c r="J21" s="8">
        <f t="shared" si="10"/>
        <v>0</v>
      </c>
      <c r="K21" s="8">
        <f t="shared" si="11"/>
        <v>0</v>
      </c>
    </row>
    <row r="22" spans="1:11" ht="36" x14ac:dyDescent="0.2">
      <c r="A22" s="6" t="s">
        <v>41</v>
      </c>
      <c r="B22" s="7" t="s">
        <v>34</v>
      </c>
      <c r="C22" s="14"/>
      <c r="D22" s="14"/>
      <c r="E22" s="6" t="s">
        <v>22</v>
      </c>
      <c r="F22" s="13">
        <v>9.5000000000000001E-2</v>
      </c>
      <c r="G22" s="6">
        <v>5</v>
      </c>
      <c r="H22" s="16"/>
      <c r="I22" s="8">
        <f t="shared" si="6"/>
        <v>0</v>
      </c>
      <c r="J22" s="8">
        <f t="shared" si="7"/>
        <v>0</v>
      </c>
      <c r="K22" s="8">
        <f t="shared" si="8"/>
        <v>0</v>
      </c>
    </row>
    <row r="23" spans="1:11" x14ac:dyDescent="0.2">
      <c r="A23" s="6" t="s">
        <v>40</v>
      </c>
      <c r="B23" s="7" t="s">
        <v>21</v>
      </c>
      <c r="C23" s="14"/>
      <c r="D23" s="14"/>
      <c r="E23" s="6" t="s">
        <v>22</v>
      </c>
      <c r="F23" s="13">
        <v>9.5000000000000001E-2</v>
      </c>
      <c r="G23" s="6">
        <v>3000</v>
      </c>
      <c r="H23" s="16"/>
      <c r="I23" s="8">
        <f t="shared" si="6"/>
        <v>0</v>
      </c>
      <c r="J23" s="8">
        <f t="shared" si="7"/>
        <v>0</v>
      </c>
      <c r="K23" s="8">
        <f t="shared" si="8"/>
        <v>0</v>
      </c>
    </row>
    <row r="24" spans="1:11" ht="36" x14ac:dyDescent="0.2">
      <c r="A24" s="6" t="s">
        <v>42</v>
      </c>
      <c r="B24" s="7" t="s">
        <v>55</v>
      </c>
      <c r="C24" s="14"/>
      <c r="D24" s="14"/>
      <c r="E24" s="6" t="s">
        <v>22</v>
      </c>
      <c r="F24" s="13">
        <v>9.5000000000000001E-2</v>
      </c>
      <c r="G24" s="6">
        <v>750</v>
      </c>
      <c r="H24" s="16"/>
      <c r="I24" s="8">
        <f t="shared" si="6"/>
        <v>0</v>
      </c>
      <c r="J24" s="8">
        <f t="shared" si="7"/>
        <v>0</v>
      </c>
      <c r="K24" s="8">
        <f t="shared" si="8"/>
        <v>0</v>
      </c>
    </row>
    <row r="25" spans="1:11" ht="24" x14ac:dyDescent="0.2">
      <c r="A25" s="6" t="s">
        <v>43</v>
      </c>
      <c r="B25" s="7" t="s">
        <v>31</v>
      </c>
      <c r="C25" s="14"/>
      <c r="D25" s="14"/>
      <c r="E25" s="6" t="s">
        <v>22</v>
      </c>
      <c r="F25" s="13">
        <v>9.5000000000000001E-2</v>
      </c>
      <c r="G25" s="6">
        <v>10</v>
      </c>
      <c r="H25" s="16"/>
      <c r="I25" s="8">
        <f t="shared" si="6"/>
        <v>0</v>
      </c>
      <c r="J25" s="8">
        <f t="shared" si="7"/>
        <v>0</v>
      </c>
      <c r="K25" s="8">
        <f t="shared" si="8"/>
        <v>0</v>
      </c>
    </row>
    <row r="26" spans="1:11" x14ac:dyDescent="0.2">
      <c r="A26" s="6" t="s">
        <v>39</v>
      </c>
      <c r="B26" s="7" t="s">
        <v>30</v>
      </c>
      <c r="C26" s="14"/>
      <c r="D26" s="14"/>
      <c r="E26" s="6" t="s">
        <v>22</v>
      </c>
      <c r="F26" s="13">
        <v>9.5000000000000001E-2</v>
      </c>
      <c r="G26" s="6">
        <v>10</v>
      </c>
      <c r="H26" s="16"/>
      <c r="I26" s="8">
        <f t="shared" si="6"/>
        <v>0</v>
      </c>
      <c r="J26" s="8">
        <f t="shared" si="7"/>
        <v>0</v>
      </c>
      <c r="K26" s="8">
        <f t="shared" si="8"/>
        <v>0</v>
      </c>
    </row>
    <row r="27" spans="1:11" ht="24" x14ac:dyDescent="0.2">
      <c r="A27" s="6" t="s">
        <v>44</v>
      </c>
      <c r="B27" s="7" t="s">
        <v>23</v>
      </c>
      <c r="C27" s="14"/>
      <c r="D27" s="14"/>
      <c r="E27" s="6" t="s">
        <v>22</v>
      </c>
      <c r="F27" s="13">
        <v>9.5000000000000001E-2</v>
      </c>
      <c r="G27" s="6">
        <v>1200</v>
      </c>
      <c r="H27" s="16"/>
      <c r="I27" s="8">
        <f t="shared" si="6"/>
        <v>0</v>
      </c>
      <c r="J27" s="8">
        <f t="shared" si="7"/>
        <v>0</v>
      </c>
      <c r="K27" s="8">
        <f t="shared" si="8"/>
        <v>0</v>
      </c>
    </row>
    <row r="28" spans="1:11" ht="24" x14ac:dyDescent="0.2">
      <c r="A28" s="6" t="s">
        <v>45</v>
      </c>
      <c r="B28" s="7" t="s">
        <v>24</v>
      </c>
      <c r="C28" s="14"/>
      <c r="D28" s="14"/>
      <c r="E28" s="6" t="s">
        <v>22</v>
      </c>
      <c r="F28" s="13">
        <v>9.5000000000000001E-2</v>
      </c>
      <c r="G28" s="6">
        <v>12</v>
      </c>
      <c r="H28" s="16"/>
      <c r="I28" s="8">
        <f t="shared" si="6"/>
        <v>0</v>
      </c>
      <c r="J28" s="8">
        <f t="shared" si="7"/>
        <v>0</v>
      </c>
      <c r="K28" s="8">
        <f t="shared" si="8"/>
        <v>0</v>
      </c>
    </row>
    <row r="29" spans="1:11" ht="35.25" customHeight="1" x14ac:dyDescent="0.2">
      <c r="A29" s="6" t="s">
        <v>46</v>
      </c>
      <c r="B29" s="7" t="s">
        <v>29</v>
      </c>
      <c r="C29" s="14"/>
      <c r="D29" s="14"/>
      <c r="E29" s="6" t="s">
        <v>22</v>
      </c>
      <c r="F29" s="13">
        <v>9.5000000000000001E-2</v>
      </c>
      <c r="G29" s="6">
        <v>1000</v>
      </c>
      <c r="H29" s="16"/>
      <c r="I29" s="8">
        <f t="shared" si="6"/>
        <v>0</v>
      </c>
      <c r="J29" s="8">
        <f t="shared" si="7"/>
        <v>0</v>
      </c>
      <c r="K29" s="8">
        <f t="shared" si="8"/>
        <v>0</v>
      </c>
    </row>
    <row r="30" spans="1:11" x14ac:dyDescent="0.2">
      <c r="A30" s="6" t="s">
        <v>47</v>
      </c>
      <c r="B30" s="7" t="s">
        <v>33</v>
      </c>
      <c r="C30" s="14"/>
      <c r="D30" s="14"/>
      <c r="E30" s="6" t="s">
        <v>22</v>
      </c>
      <c r="F30" s="13">
        <v>9.5000000000000001E-2</v>
      </c>
      <c r="G30" s="6">
        <v>60</v>
      </c>
      <c r="H30" s="16"/>
      <c r="I30" s="8">
        <f t="shared" si="6"/>
        <v>0</v>
      </c>
      <c r="J30" s="8">
        <f t="shared" si="7"/>
        <v>0</v>
      </c>
      <c r="K30" s="8">
        <f t="shared" si="8"/>
        <v>0</v>
      </c>
    </row>
    <row r="31" spans="1:11" x14ac:dyDescent="0.2">
      <c r="A31" s="6" t="s">
        <v>48</v>
      </c>
      <c r="B31" s="7" t="s">
        <v>35</v>
      </c>
      <c r="C31" s="14"/>
      <c r="D31" s="14"/>
      <c r="E31" s="6" t="s">
        <v>22</v>
      </c>
      <c r="F31" s="13">
        <v>9.5000000000000001E-2</v>
      </c>
      <c r="G31" s="6">
        <v>60</v>
      </c>
      <c r="H31" s="16"/>
      <c r="I31" s="8">
        <f t="shared" si="6"/>
        <v>0</v>
      </c>
      <c r="J31" s="8">
        <f t="shared" si="7"/>
        <v>0</v>
      </c>
      <c r="K31" s="8">
        <f t="shared" si="8"/>
        <v>0</v>
      </c>
    </row>
    <row r="32" spans="1:11" ht="36" x14ac:dyDescent="0.2">
      <c r="A32" s="6" t="s">
        <v>49</v>
      </c>
      <c r="B32" s="7" t="s">
        <v>25</v>
      </c>
      <c r="C32" s="14"/>
      <c r="D32" s="14"/>
      <c r="E32" s="6" t="s">
        <v>22</v>
      </c>
      <c r="F32" s="13">
        <v>9.5000000000000001E-2</v>
      </c>
      <c r="G32" s="6">
        <v>60</v>
      </c>
      <c r="H32" s="16"/>
      <c r="I32" s="8">
        <f t="shared" si="6"/>
        <v>0</v>
      </c>
      <c r="J32" s="8">
        <f t="shared" si="7"/>
        <v>0</v>
      </c>
      <c r="K32" s="8">
        <f t="shared" si="8"/>
        <v>0</v>
      </c>
    </row>
    <row r="33" spans="1:11" ht="24" x14ac:dyDescent="0.2">
      <c r="A33" s="6" t="s">
        <v>50</v>
      </c>
      <c r="B33" s="7" t="s">
        <v>26</v>
      </c>
      <c r="C33" s="14"/>
      <c r="D33" s="14"/>
      <c r="E33" s="6" t="s">
        <v>22</v>
      </c>
      <c r="F33" s="13">
        <v>0.22</v>
      </c>
      <c r="G33" s="6">
        <v>540</v>
      </c>
      <c r="H33" s="16"/>
      <c r="I33" s="8">
        <f t="shared" si="6"/>
        <v>0</v>
      </c>
      <c r="J33" s="8">
        <f t="shared" si="7"/>
        <v>0</v>
      </c>
      <c r="K33" s="8">
        <f t="shared" si="8"/>
        <v>0</v>
      </c>
    </row>
    <row r="34" spans="1:11" ht="14.25" customHeight="1" x14ac:dyDescent="0.2">
      <c r="A34" s="6" t="s">
        <v>51</v>
      </c>
      <c r="B34" s="7" t="s">
        <v>27</v>
      </c>
      <c r="C34" s="14"/>
      <c r="D34" s="14"/>
      <c r="E34" s="6" t="s">
        <v>22</v>
      </c>
      <c r="F34" s="13">
        <v>0.22</v>
      </c>
      <c r="G34" s="6">
        <v>78</v>
      </c>
      <c r="H34" s="16"/>
      <c r="I34" s="8">
        <f t="shared" si="6"/>
        <v>0</v>
      </c>
      <c r="J34" s="8">
        <f t="shared" si="7"/>
        <v>0</v>
      </c>
      <c r="K34" s="8">
        <f t="shared" si="8"/>
        <v>0</v>
      </c>
    </row>
    <row r="36" spans="1:11" ht="24" x14ac:dyDescent="0.2">
      <c r="B36" s="11" t="s">
        <v>15</v>
      </c>
      <c r="C36" s="17"/>
      <c r="D36" s="17"/>
      <c r="E36" s="17"/>
      <c r="F36" s="17"/>
      <c r="J36" s="4" t="s">
        <v>10</v>
      </c>
      <c r="K36" s="4" t="s">
        <v>11</v>
      </c>
    </row>
    <row r="37" spans="1:11" ht="15" customHeight="1" x14ac:dyDescent="0.2">
      <c r="C37" s="17"/>
      <c r="D37" s="17"/>
      <c r="E37" s="17"/>
      <c r="F37" s="17"/>
      <c r="I37" s="5" t="s">
        <v>14</v>
      </c>
      <c r="J37" s="9">
        <f>SUM(J17:J34)</f>
        <v>0</v>
      </c>
      <c r="K37" s="9">
        <f>SUM(K17:K34)</f>
        <v>0</v>
      </c>
    </row>
    <row r="38" spans="1:11" x14ac:dyDescent="0.2">
      <c r="C38" s="17"/>
      <c r="D38" s="17"/>
      <c r="E38" s="17"/>
      <c r="F38" s="17"/>
    </row>
  </sheetData>
  <sortState xmlns:xlrd2="http://schemas.microsoft.com/office/spreadsheetml/2017/richdata2" ref="A17:K34">
    <sortCondition ref="B17:B34"/>
  </sortState>
  <mergeCells count="5">
    <mergeCell ref="C36:F38"/>
    <mergeCell ref="C7:D7"/>
    <mergeCell ref="C9:I9"/>
    <mergeCell ref="C11:E11"/>
    <mergeCell ref="J11:K11"/>
  </mergeCells>
  <phoneticPr fontId="7" type="noConversion"/>
  <pageMargins left="0.25" right="0.25" top="0.125" bottom="0.60416666666666663" header="0.3" footer="0.3"/>
  <pageSetup paperSize="9" orientation="landscape" r:id="rId1"/>
  <headerFooter>
    <oddFooter>&amp;C&amp;"Arial,Navadno"&amp;9Stran &amp;"Arial,Krepko"&amp;P &amp;"Arial,Navadno"od &amp;"Arial,Krepko"&amp;N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Patrik Urlaub</dc:creator>
  <cp:lastModifiedBy>Bernarda Kozel</cp:lastModifiedBy>
  <cp:lastPrinted>2019-12-16T12:18:26Z</cp:lastPrinted>
  <dcterms:created xsi:type="dcterms:W3CDTF">2019-02-11T10:53:52Z</dcterms:created>
  <dcterms:modified xsi:type="dcterms:W3CDTF">2026-03-26T07:07:33Z</dcterms:modified>
</cp:coreProperties>
</file>